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27" i="1" l="1"/>
  <c r="H23" i="1"/>
  <c r="R23" i="1" s="1"/>
  <c r="Q37" i="1"/>
  <c r="G37" i="1"/>
  <c r="H33" i="1"/>
  <c r="R3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Q17" i="1"/>
  <c r="Q27" i="1"/>
  <c r="R32" i="1" l="1"/>
  <c r="P32" i="1"/>
  <c r="N32" i="1"/>
  <c r="E32" i="1"/>
  <c r="H32" i="1"/>
  <c r="I31" i="1" s="1"/>
  <c r="S31" i="1" s="1"/>
  <c r="D32" i="1"/>
  <c r="O32" i="1"/>
  <c r="F32" i="1"/>
  <c r="R12" i="1"/>
  <c r="P12" i="1"/>
  <c r="N12" i="1"/>
  <c r="E12" i="1"/>
  <c r="O12" i="1"/>
  <c r="F12" i="1"/>
  <c r="H12" i="1"/>
  <c r="I11" i="1" s="1"/>
  <c r="S11" i="1" s="1"/>
  <c r="D12" i="1"/>
  <c r="Q39" i="1"/>
  <c r="O37" i="1"/>
  <c r="H37" i="1"/>
  <c r="F37" i="1"/>
  <c r="D37" i="1"/>
  <c r="R37" i="1"/>
  <c r="P37" i="1"/>
  <c r="N37" i="1"/>
  <c r="E37" i="1"/>
  <c r="R17" i="1"/>
  <c r="R39" i="1" s="1"/>
  <c r="P17" i="1"/>
  <c r="N17" i="1"/>
  <c r="E17" i="1"/>
  <c r="O17" i="1"/>
  <c r="F17" i="1"/>
  <c r="H17" i="1"/>
  <c r="I16" i="1" s="1"/>
  <c r="S16" i="1" s="1"/>
  <c r="D17" i="1"/>
  <c r="R22" i="1"/>
  <c r="P22" i="1"/>
  <c r="N22" i="1"/>
  <c r="E22" i="1"/>
  <c r="O22" i="1"/>
  <c r="F22" i="1"/>
  <c r="H22" i="1"/>
  <c r="I21" i="1" s="1"/>
  <c r="S21" i="1" s="1"/>
  <c r="D22" i="1"/>
  <c r="G39" i="1"/>
  <c r="R27" i="1"/>
  <c r="P27" i="1"/>
  <c r="N27" i="1"/>
  <c r="E27" i="1"/>
  <c r="O27" i="1"/>
  <c r="F27" i="1"/>
  <c r="H27" i="1"/>
  <c r="I26" i="1" s="1"/>
  <c r="S26" i="1" s="1"/>
  <c r="D27" i="1"/>
  <c r="H39" i="1" l="1"/>
  <c r="I36" i="1"/>
  <c r="S3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<sst xmlns="http://schemas.openxmlformats.org/spreadsheetml/2006/main" count="114" uniqueCount="72">
  <si>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</si>
  <si>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</si>
  <si>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</si>
  <si>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Valašské Meziříčí</t>
  </si>
  <si>
    <t>Datum:  </t>
  </si>
  <si>
    <t>13.4.2019</t>
  </si>
  <si>
    <t>Domácí</t>
  </si>
  <si>
    <t xml:space="preserve">TJ Odry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</si>
  <si>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</si>
  <si>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</si>
  <si>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</si>
  <si>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</si>
  <si>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</si>
  <si>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</si>
  <si>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</si>
  <si>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</si>
  <si>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</si>
  <si>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</si>
  <si>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</si>
  <si>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</si>
  <si>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</si>
  <si>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Ševčík</t>
  </si>
  <si>
    <t>Rabenseifner</t>
  </si>
  <si>
    <t>Daniel</t>
  </si>
  <si>
    <t>Jaromír</t>
  </si>
  <si>
    <t>Ovšák</t>
  </si>
  <si>
    <t>Vymazal</t>
  </si>
  <si>
    <t>Stanislav</t>
  </si>
  <si>
    <t>Jaroslav</t>
  </si>
  <si>
    <t>Malina</t>
  </si>
  <si>
    <t>Gajdík</t>
  </si>
  <si>
    <t>Michal</t>
  </si>
  <si>
    <t>Dvorský</t>
  </si>
  <si>
    <t>Matějka</t>
  </si>
  <si>
    <t>Petr</t>
  </si>
  <si>
    <t>Lukáš</t>
  </si>
  <si>
    <t>Pavič</t>
  </si>
  <si>
    <t>Milan</t>
  </si>
  <si>
    <t>Frydrych</t>
  </si>
  <si>
    <t>Heinisch</t>
  </si>
  <si>
    <t>Marek</t>
  </si>
  <si>
    <t>Pavel</t>
  </si>
  <si>
    <t>Celkový výkon družstva  </t>
  </si>
  <si>
    <t>Vedoucí družstva         Jméno:</t>
  </si>
  <si>
    <t>Karel Chlevišťan</t>
  </si>
  <si>
    <t>Bodový zisk</t>
  </si>
  <si>
    <t>Pavel Heinisch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</si>
  <si>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</si>
  <si>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</si>
  <si>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</si>
  <si>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</si>
  <si>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</si>
  <si>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</si>
  <si>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</si>
  <si>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14:00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</si>
  <si>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</si>
  <si>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</si>
  <si>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</si>
  <si>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</si>
  <si>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</si>
  <si>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</si>
  <si>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</si>
  <si>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</si>
  <si>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</si>
  <si>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</si>
  <si>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</si>
  <si>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</si>
  <si>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</si>
  <si>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</si>
  <si>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</si>
  <si>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</si>
  <si>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13.4.2019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</si>
</sst>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79</v>
      </c>
      <c r="E8" s="12">
        <v>36</v>
      </c>
      <c r="F8" s="12">
        <v>1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45</v>
      </c>
      <c r="P8" s="12">
        <v>5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92</v>
      </c>
      <c r="E9" s="18">
        <v>36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62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77</v>
      </c>
      <c r="E10" s="18">
        <v>34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52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97</v>
      </c>
      <c r="E11" s="23">
        <v>44</v>
      </c>
      <c r="F11" s="23">
        <v>2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41</v>
      </c>
      <c r="P11" s="23">
        <v>2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17906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150</v>
      </c>
      <c r="F12" s="28">
        <f>IF(ISNUMBER($G12),SUM(F8:F11),"")</f>
        <v>7</v>
      </c>
      <c r="G12" s="29">
        <f>IF(SUM($G8:$G11)+SUM($Q8:$Q11)&gt;0,SUM(G8:G11),"")</f>
        <v>495</v>
      </c>
      <c r="H12" s="27">
        <f>IF(ISNUMBER($G12),SUM(H8:H11),"")</f>
        <v>1</v>
      </c>
      <c r="I12" s="99"/>
      <c r="K12" s="96">
        <v>21453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200</v>
      </c>
      <c r="P12" s="28">
        <f>IF(ISNUMBER($G12),SUM(P8:P11),"")</f>
        <v>8</v>
      </c>
      <c r="Q12" s="29">
        <f>IF(SUM($G8:$G11)+SUM($Q8:$Q11)&gt;0,SUM(Q8:Q11),"")</f>
        <v>577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52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51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34</v>
      </c>
      <c r="P14" s="18">
        <v>0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84</v>
      </c>
      <c r="E15" s="18">
        <v>27</v>
      </c>
      <c r="F15" s="18">
        <v>3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35</v>
      </c>
      <c r="P15" s="18">
        <v>1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91</v>
      </c>
      <c r="E16" s="23">
        <v>35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2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157</v>
      </c>
      <c r="F17" s="28">
        <f>IF(ISNUMBER($G17),SUM(F13:F16),"")</f>
        <v>10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10769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157</v>
      </c>
      <c r="P17" s="28">
        <f>IF(ISNUMBER($G17),SUM(P13:P16),"")</f>
        <v>4</v>
      </c>
      <c r="Q17" s="29">
        <f>IF(SUM($G13:$G16)+SUM($Q13:$Q16)&gt;0,SUM(Q13:Q16),"")</f>
        <v>512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86</v>
      </c>
      <c r="E18" s="12">
        <v>35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54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54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45</v>
      </c>
      <c r="P19" s="18">
        <v>2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5" customHeight="1" x14ac:dyDescent="0.2">
      <c r="A20" s="92" t="s">
        <v>23</v>
      </c>
      <c r="B20" s="93"/>
      <c r="C20" s="16">
        <v>3</v>
      </c>
      <c r="D20" s="17">
        <v>78</v>
      </c>
      <c r="E20" s="18">
        <v>35</v>
      </c>
      <c r="F20" s="18">
        <v>2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43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84</v>
      </c>
      <c r="E21" s="23">
        <v>52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54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21266</v>
      </c>
      <c r="B22" s="97"/>
      <c r="C22" s="26" t="s">
        <v>18</v>
      </c>
      <c r="D22" s="27">
        <f>IF(ISNUMBER($G22),SUM(D18:D21),"")</f>
        <v>333</v>
      </c>
      <c r="E22" s="28">
        <f>IF(ISNUMBER($G22),SUM(E18:E21),"")</f>
        <v>176</v>
      </c>
      <c r="F22" s="28">
        <f>IF(ISNUMBER($G22),SUM(F18:F21),"")</f>
        <v>3</v>
      </c>
      <c r="G22" s="29">
        <f>IF(SUM($G18:$G21)+SUM($Q18:$Q21)&gt;0,SUM(G18:G21),"")</f>
        <v>509</v>
      </c>
      <c r="H22" s="27">
        <f>IF(ISNUMBER($G22),SUM(H18:H21),"")</f>
        <v>0</v>
      </c>
      <c r="I22" s="99"/>
      <c r="K22" s="96">
        <v>16368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196</v>
      </c>
      <c r="P22" s="28">
        <f>IF(ISNUMBER($G22),SUM(P18:P21),"")</f>
        <v>4</v>
      </c>
      <c r="Q22" s="29">
        <f>IF(SUM($G18:$G21)+SUM($Q18:$Q21)&gt;0,SUM(Q18:Q21),"")</f>
        <v>586</v>
      </c>
      <c r="R22" s="27">
        <f>IF(ISNUMBER($G22),SUM(R18:R21),"")</f>
        <v>4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99</v>
      </c>
      <c r="E23" s="12">
        <v>36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30</v>
      </c>
      <c r="P23" s="12">
        <v>4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82</v>
      </c>
      <c r="E24" s="18">
        <v>60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16</v>
      </c>
      <c r="P24" s="18">
        <v>6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95</v>
      </c>
      <c r="E25" s="18">
        <v>53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18</v>
      </c>
      <c r="P25" s="18">
        <v>5</v>
      </c>
      <c r="Q25" s="19">
        <f>IF(AND(ISBLANK(N25),ISBLANK(O25)),"",N25+O25)</f>
        <v>104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99</v>
      </c>
      <c r="E26" s="23">
        <v>61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36</v>
      </c>
      <c r="P26" s="23">
        <v>3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7046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210</v>
      </c>
      <c r="F27" s="28">
        <f>IF(ISNUMBER($G27),SUM(F23:F26),"")</f>
        <v>0</v>
      </c>
      <c r="G27" s="29">
        <f>IF(SUM($G23:$G26)+SUM($Q23:$Q26)&gt;0,SUM(G23:G26),"")</f>
        <v>585</v>
      </c>
      <c r="H27" s="27">
        <f>IF(ISNUMBER($G27),SUM(H23:H26),"")</f>
        <v>4</v>
      </c>
      <c r="I27" s="99"/>
      <c r="K27" s="96">
        <v>24766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100</v>
      </c>
      <c r="P27" s="28">
        <f>IF(ISNUMBER($G27),SUM(P23:P26),"")</f>
        <v>18</v>
      </c>
      <c r="Q27" s="29">
        <f>IF(SUM($G23:$G26)+SUM($Q23:$Q26)&gt;0,SUM(Q23:Q26),"")</f>
        <v>467</v>
      </c>
      <c r="R27" s="27">
        <f>IF(ISNUMBER($G27),SUM(R23:R26),"")</f>
        <v>0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97</v>
      </c>
      <c r="O28" s="12">
        <v>62</v>
      </c>
      <c r="P28" s="12">
        <v>1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96</v>
      </c>
      <c r="E29" s="18">
        <v>35</v>
      </c>
      <c r="F29" s="18">
        <v>3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34</v>
      </c>
      <c r="P29" s="18">
        <v>1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5" customHeight="1" x14ac:dyDescent="0.2">
      <c r="A30" s="92" t="s">
        <v>31</v>
      </c>
      <c r="B30" s="93"/>
      <c r="C30" s="16">
        <v>3</v>
      </c>
      <c r="D30" s="17">
        <v>97</v>
      </c>
      <c r="E30" s="18">
        <v>69</v>
      </c>
      <c r="F30" s="18">
        <v>1</v>
      </c>
      <c r="G30" s="19">
        <f>IF(AND(ISBLANK(D30),ISBLANK(E30)),"",D30+E30)</f>
        <v>166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54</v>
      </c>
      <c r="P30" s="18">
        <v>1</v>
      </c>
      <c r="Q30" s="19">
        <f>IF(AND(ISBLANK(N30),ISBLANK(O30)),"",N30+O30)</f>
        <v>146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102</v>
      </c>
      <c r="E31" s="23">
        <v>53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51</v>
      </c>
      <c r="P31" s="23">
        <v>2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9261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202</v>
      </c>
      <c r="F32" s="28">
        <f>IF(ISNUMBER($G32),SUM(F28:F31),"")</f>
        <v>5</v>
      </c>
      <c r="G32" s="29">
        <f>IF(SUM($G28:$G31)+SUM($Q28:$Q31)&gt;0,SUM(G28:G31),"")</f>
        <v>585</v>
      </c>
      <c r="H32" s="27">
        <f>IF(ISNUMBER($G32),SUM(H28:H31),"")</f>
        <v>3</v>
      </c>
      <c r="I32" s="99"/>
      <c r="K32" s="96">
        <v>20852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201</v>
      </c>
      <c r="P32" s="28">
        <f>IF(ISNUMBER($G32),SUM(P28:P31),"")</f>
        <v>5</v>
      </c>
      <c r="Q32" s="29">
        <f>IF(SUM($G28:$G31)+SUM($Q28:$Q31)&gt;0,SUM(Q28:Q31),"")</f>
        <v>569</v>
      </c>
      <c r="R32" s="27">
        <f>IF(ISNUMBER($G32),SUM(R28:R31),"")</f>
        <v>1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92</v>
      </c>
      <c r="E33" s="12">
        <v>36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54</v>
      </c>
      <c r="P33" s="12">
        <v>3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102</v>
      </c>
      <c r="E34" s="18">
        <v>51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3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83</v>
      </c>
      <c r="E35" s="18">
        <v>54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98</v>
      </c>
      <c r="O35" s="18">
        <v>52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101</v>
      </c>
      <c r="E36" s="23">
        <v>52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53</v>
      </c>
      <c r="P36" s="23">
        <v>0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18027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7934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204</v>
      </c>
      <c r="P37" s="28">
        <f>IF(ISNUMBER($G37),SUM(P33:P36),"")</f>
        <v>6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2172</v>
      </c>
      <c r="E39" s="34">
        <f>IF(ISNUMBER($G39),SUM(E12,E17,E22,E27,E32,E37),"")</f>
        <v>1088</v>
      </c>
      <c r="F39" s="34">
        <f>IF(ISNUMBER($G39),SUM(F12,F17,F22,F27,F32,F37),"")</f>
        <v>27</v>
      </c>
      <c r="G39" s="35">
        <f>IF(SUM($G$8:$G$37)+SUM($Q$8:$Q$37)&gt;0,SUM(G12,G17,G22,G27,G32,G37),"")</f>
        <v>3260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2230</v>
      </c>
      <c r="O39" s="34">
        <f>IF(ISNUMBER($G39),SUM(O12,O17,O22,O27,O32,O37),"")</f>
        <v>1058</v>
      </c>
      <c r="P39" s="34">
        <f>IF(ISNUMBER($G39),SUM(P12,P17,P22,P27,P32,P37),"")</f>
        <v>45</v>
      </c>
      <c r="Q39" s="35">
        <f>IF(SUM($G$8:$G$37)+SUM($Q$8:$Q$37)&gt;0,SUM(Q12,Q17,Q22,Q27,Q32,Q37),"")</f>
        <v>3288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Odry  – KK Šumperk B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2019-04-14T11:19:07Z</dcterms:modified>
</cp:coreProperties>
</file>